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0" windowHeight="12375"/>
  </bookViews>
  <sheets>
    <sheet name="Sheet1" sheetId="1" r:id="rId1"/>
  </sheets>
  <calcPr calcId="144525"/>
</workbook>
</file>

<file path=xl/sharedStrings.xml><?xml version="1.0" encoding="utf-8"?>
<sst xmlns="http://schemas.openxmlformats.org/spreadsheetml/2006/main" count="129" uniqueCount="98">
  <si>
    <t>2021年低保工作经费项目项目自评表</t>
  </si>
  <si>
    <t>项目名称</t>
  </si>
  <si>
    <t>低保工作经费项目</t>
  </si>
  <si>
    <t>项目金额</t>
  </si>
  <si>
    <t>主管部门</t>
  </si>
  <si>
    <t>深圳市大鹏新区统战和社会建设局</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</si>
  <si>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</si>
  <si>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</si>
  <si>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</si>
  <si>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</si>
  <si>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</si>
  <si>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</si>
  <si>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</si>
  <si>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</si>
  <si>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</si>
  <si>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</si>
  <si>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</si>
  <si>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</si>
  <si>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</si>
  <si>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</si>
  <si>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</si>
  <si>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</si>
  <si>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 xml:space="preserve">通过低保工作经费的投入，保障贫困群众基本生活，提高孤儿、事实无人抚养儿童、城乡居民最低生活保障水平，实现服务对象满意度达90%。
1.开展“雏鹰展翅”计划，有效帮助新区低保及低保边缘家庭大学生子女能及时获得学费生活费资助，顺利完成学业。
2.及时发放补贴，保障孤儿、事实无人抚养儿童生活不受影响。
3.按要求及时足额发放低保金，保证低收入群众的基本生活。   </t>
  </si>
  <si>
    <t xml:space="preserve">通过低保工作经费的投入，保障贫困群众基本生活，提高孤儿、事实无人抚养儿童、城乡居民最低生活保障水平，实现服务对象满意度达90%。                                                               1.开展“雏鹰展翅”计划，有效帮助新区低保及低保边缘家庭大学生子女能及时获得学费生活费资助，顺利完成学业。                                                                                  2.及时发放补贴，保障孤儿、事实无人抚养儿童生活不受影响。
3.及时足额发放低保金，保证低收入群众的基本生活。   </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</si>
  <si>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</si>
  <si>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</si>
  <si>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</si>
  <si>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</si>
  <si>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</si>
  <si>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</si>
  <si>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</si>
  <si>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</si>
  <si>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</si>
  <si>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</si>
  <si>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</si>
  <si>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低保户救济金发放人数</t>
  </si>
  <si>
    <t>≥50人</t>
  </si>
  <si>
    <t>全年84人，共计788人次申请</t>
  </si>
  <si>
    <t>低保户与低保边缘户养育扶助金申请人数</t>
  </si>
  <si>
    <t>≥48人</t>
  </si>
  <si>
    <t>全年72人，共计456人次申请</t>
  </si>
  <si>
    <t>低收入家庭慰问次数</t>
  </si>
  <si>
    <t>≥2次</t>
  </si>
  <si>
    <t>2次</t>
  </si>
  <si>
    <t>“雏鹰展翅计划”资助人数</t>
  </si>
  <si>
    <t>≥2名</t>
  </si>
  <si>
    <t>2名</t>
  </si>
  <si>
    <t>困境儿童基本生活费补贴人数</t>
  </si>
  <si>
    <t>≥5人</t>
  </si>
  <si>
    <t>7人</t>
  </si>
  <si>
    <t>孤儿基本生活费补贴人数</t>
  </si>
  <si>
    <t>≥2人</t>
  </si>
  <si>
    <t>2人</t>
  </si>
  <si>
    <t>长期安置在院治疗的流浪乞讨人员数</t>
  </si>
  <si>
    <t>1人</t>
  </si>
  <si>
    <t>短期救治流浪乞讨人员数</t>
  </si>
  <si>
    <t>≥3人</t>
  </si>
  <si>
    <t>11人</t>
  </si>
  <si>
    <t>分类施保困难家庭数</t>
  </si>
  <si>
    <t>≥30户</t>
  </si>
  <si>
    <t>全年44户，共计391户次</t>
  </si>
  <si>
    <t>质量指标</t>
  </si>
  <si>
    <t>低保资金社会发放率</t>
  </si>
  <si>
    <t>100%</t>
  </si>
  <si>
    <t>时效指标</t>
  </si>
  <si>
    <t>低保救济金发放及时性</t>
  </si>
  <si>
    <t>按月准时发放</t>
  </si>
  <si>
    <t>成本指标</t>
  </si>
  <si>
    <t>低保户救济金人均补贴标准</t>
  </si>
  <si>
    <t>1250元/月/人</t>
  </si>
  <si>
    <t>1300元/月/人</t>
  </si>
  <si>
    <t>2021年标准有调整</t>
  </si>
  <si>
    <t>低保户养育扶助金人均补贴标准</t>
  </si>
  <si>
    <t>375元/月/人</t>
  </si>
  <si>
    <t>390元/月/人</t>
  </si>
  <si>
    <t>低保边缘户养育扶助金人均补贴标准</t>
  </si>
  <si>
    <t>250元/月/人</t>
  </si>
  <si>
    <t>260元/月/人</t>
  </si>
  <si>
    <t>困境儿童基本生活费人均补贴标准</t>
  </si>
  <si>
    <t>2299元/月/人</t>
  </si>
  <si>
    <t>2432元/月/人</t>
  </si>
  <si>
    <t>孤儿基本生活费人均补贴标准</t>
  </si>
  <si>
    <t>效益指标
（40分）</t>
  </si>
  <si>
    <t>经济效益指标</t>
  </si>
  <si>
    <t>不适用</t>
  </si>
  <si>
    <t>社会效益指标</t>
  </si>
  <si>
    <t>政策知晓率</t>
  </si>
  <si>
    <t>≥85%</t>
  </si>
  <si>
    <t>困难群众基本生活保障情况</t>
  </si>
  <si>
    <t>保障</t>
  </si>
  <si>
    <t>社会服务能力</t>
  </si>
  <si>
    <t>提高</t>
  </si>
  <si>
    <t>生态效益指标</t>
  </si>
  <si>
    <t>满意度指标</t>
  </si>
  <si>
    <t>低保对象满意度</t>
  </si>
  <si>
    <t>≥90%</t>
  </si>
  <si>
    <t>服务对象满意度</t>
  </si>
  <si>
    <t>总分</t>
  </si>
</sst>
</file>

<file path=xl/styles.xml><?xml version="1.0" encoding="utf-8"?>
<styleSheet xmlns="http://schemas.openxmlformats.org/spreadsheetml/2006/main">
  <numFmts count="7">
    <numFmt numFmtId="176" formatCode="0.00_ "/>
    <numFmt numFmtId="177" formatCode="0.0_ "/>
    <numFmt numFmtId="44" formatCode="_ &quot;￥&quot;* #,##0.00_ ;_ &quot;￥&quot;* \-#,##0.00_ ;_ &quot;￥&quot;* &quot;-&quot;??_ ;_ @_ "/>
    <numFmt numFmtId="41" formatCode="_ * #,##0_ ;_ * \-#,##0_ ;_ * &quot;-&quot;_ ;_ @_ "/>
    <numFmt numFmtId="42" formatCode="_ &quot;￥&quot;* #,##0_ ;_ &quot;￥&quot;* \-#,##0_ ;_ &quot;￥&quot;* &quot;-&quot;_ ;_ @_ "/>
    <numFmt numFmtId="178" formatCode="0_ "/>
    <numFmt numFmtId="43" formatCode="_ * #,##0.00_ ;_ * \-#,##0.00_ ;_ * &quot;-&quot;??_ ;_ @_ "/>
  </numFmts>
  <fonts count="25">
    <font>
      <sz val="11"/>
      <color theme="1"/>
      <name val="等线"/>
      <charset val="134"/>
      <scheme val="minor"/>
    </font>
    <font>
      <b/>
      <sz val="20"/>
      <color theme="1"/>
      <name val="微软雅黑"/>
      <charset val="134"/>
    </font>
    <font>
      <sz val="11"/>
      <color theme="1"/>
      <name val="微软雅黑"/>
      <charset val="134"/>
    </font>
    <font>
      <sz val="11"/>
      <name val="等线"/>
      <charset val="134"/>
    </font>
    <font>
      <sz val="11"/>
      <name val="微软雅黑"/>
      <charset val="134"/>
    </font>
    <font>
      <sz val="11"/>
      <color theme="1"/>
      <name val="等线"/>
      <charset val="0"/>
      <scheme val="minor"/>
    </font>
    <font>
      <sz val="11"/>
      <color theme="0"/>
      <name val="等线"/>
      <charset val="0"/>
      <scheme val="minor"/>
    </font>
    <font>
      <sz val="11"/>
      <color rgb="FFFF0000"/>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rgb="FF9C0006"/>
      <name val="等线"/>
      <charset val="0"/>
      <scheme val="minor"/>
    </font>
    <font>
      <sz val="11"/>
      <color rgb="FF006100"/>
      <name val="等线"/>
      <charset val="0"/>
      <scheme val="minor"/>
    </font>
    <font>
      <sz val="11"/>
      <color rgb="FF9C6500"/>
      <name val="等线"/>
      <charset val="0"/>
      <scheme val="minor"/>
    </font>
    <font>
      <b/>
      <sz val="11"/>
      <color rgb="FF3F3F3F"/>
      <name val="等线"/>
      <charset val="0"/>
      <scheme val="minor"/>
    </font>
    <font>
      <b/>
      <sz val="11"/>
      <color rgb="FFFA7D00"/>
      <name val="等线"/>
      <charset val="0"/>
      <scheme val="minor"/>
    </font>
    <font>
      <b/>
      <sz val="18"/>
      <color theme="3"/>
      <name val="等线"/>
      <charset val="134"/>
      <scheme val="minor"/>
    </font>
    <font>
      <u/>
      <sz val="11"/>
      <color rgb="FF800080"/>
      <name val="等线"/>
      <charset val="0"/>
      <scheme val="minor"/>
    </font>
    <font>
      <b/>
      <sz val="11"/>
      <color rgb="FFFFFFFF"/>
      <name val="等线"/>
      <charset val="0"/>
      <scheme val="minor"/>
    </font>
    <font>
      <b/>
      <sz val="15"/>
      <color theme="3"/>
      <name val="等线"/>
      <charset val="134"/>
      <scheme val="minor"/>
    </font>
    <font>
      <u/>
      <sz val="11"/>
      <color rgb="FF0000FF"/>
      <name val="等线"/>
      <charset val="0"/>
      <scheme val="minor"/>
    </font>
    <font>
      <sz val="11"/>
      <color rgb="FF3F3F76"/>
      <name val="等线"/>
      <charset val="0"/>
      <scheme val="minor"/>
    </font>
    <font>
      <i/>
      <sz val="11"/>
      <color rgb="FF7F7F7F"/>
      <name val="等线"/>
      <charset val="0"/>
      <scheme val="minor"/>
    </font>
    <font>
      <sz val="11"/>
      <color rgb="FFFF0000"/>
      <name val="微软雅黑"/>
      <charset val="134"/>
    </font>
  </fonts>
  <fills count="35">
    <fill>
      <patternFill patternType="none"/>
    </fill>
    <fill>
      <patternFill patternType="gray125"/>
    </fill>
    <fill>
      <patternFill patternType="solid">
        <fgColor theme="0"/>
        <bgColor indexed="64"/>
      </patternFill>
    </fill>
    <fill>
      <patternFill patternType="solid">
        <fgColor theme="0" tint="-0.149967955565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8"/>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C9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6" fillId="26" borderId="0" applyNumberFormat="0" applyBorder="0" applyAlignment="0" applyProtection="0">
      <alignment vertical="center"/>
    </xf>
    <xf numFmtId="0" fontId="5" fillId="25" borderId="0" applyNumberFormat="0" applyBorder="0" applyAlignment="0" applyProtection="0">
      <alignment vertical="center"/>
    </xf>
    <xf numFmtId="0" fontId="5" fillId="21" borderId="0" applyNumberFormat="0" applyBorder="0" applyAlignment="0" applyProtection="0">
      <alignment vertical="center"/>
    </xf>
    <xf numFmtId="0" fontId="6" fillId="20" borderId="0" applyNumberFormat="0" applyBorder="0" applyAlignment="0" applyProtection="0">
      <alignment vertical="center"/>
    </xf>
    <xf numFmtId="0" fontId="6" fillId="22" borderId="0" applyNumberFormat="0" applyBorder="0" applyAlignment="0" applyProtection="0">
      <alignment vertical="center"/>
    </xf>
    <xf numFmtId="0" fontId="5" fillId="33" borderId="0" applyNumberFormat="0" applyBorder="0" applyAlignment="0" applyProtection="0">
      <alignment vertical="center"/>
    </xf>
    <xf numFmtId="0" fontId="6" fillId="18" borderId="0" applyNumberFormat="0" applyBorder="0" applyAlignment="0" applyProtection="0">
      <alignment vertical="center"/>
    </xf>
    <xf numFmtId="0" fontId="6" fillId="24" borderId="0" applyNumberFormat="0" applyBorder="0" applyAlignment="0" applyProtection="0">
      <alignment vertical="center"/>
    </xf>
    <xf numFmtId="0" fontId="6" fillId="19" borderId="0" applyNumberFormat="0" applyBorder="0" applyAlignment="0" applyProtection="0">
      <alignment vertical="center"/>
    </xf>
    <xf numFmtId="0" fontId="5" fillId="16" borderId="0" applyNumberFormat="0" applyBorder="0" applyAlignment="0" applyProtection="0">
      <alignment vertical="center"/>
    </xf>
    <xf numFmtId="0" fontId="5" fillId="13" borderId="0" applyNumberFormat="0" applyBorder="0" applyAlignment="0" applyProtection="0">
      <alignment vertical="center"/>
    </xf>
    <xf numFmtId="0" fontId="5" fillId="27"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28" borderId="17" applyNumberFormat="0" applyAlignment="0" applyProtection="0">
      <alignment vertical="center"/>
    </xf>
    <xf numFmtId="0" fontId="20" fillId="0" borderId="12" applyNumberFormat="0" applyFill="0" applyAlignment="0" applyProtection="0">
      <alignment vertical="center"/>
    </xf>
    <xf numFmtId="0" fontId="22" fillId="34" borderId="15" applyNumberFormat="0" applyAlignment="0" applyProtection="0">
      <alignment vertical="center"/>
    </xf>
    <xf numFmtId="0" fontId="21" fillId="0" borderId="0" applyNumberFormat="0" applyFill="0" applyBorder="0" applyAlignment="0" applyProtection="0">
      <alignment vertical="center"/>
    </xf>
    <xf numFmtId="0" fontId="15" fillId="15" borderId="14" applyNumberFormat="0" applyAlignment="0" applyProtection="0">
      <alignment vertical="center"/>
    </xf>
    <xf numFmtId="0" fontId="5" fillId="32" borderId="0" applyNumberFormat="0" applyBorder="0" applyAlignment="0" applyProtection="0">
      <alignment vertical="center"/>
    </xf>
    <xf numFmtId="0" fontId="5" fillId="30" borderId="0" applyNumberFormat="0" applyBorder="0" applyAlignment="0" applyProtection="0">
      <alignment vertical="center"/>
    </xf>
    <xf numFmtId="42" fontId="0" fillId="0" borderId="0" applyFont="0" applyFill="0" applyBorder="0" applyAlignment="0" applyProtection="0">
      <alignment vertical="center"/>
    </xf>
    <xf numFmtId="0" fontId="10" fillId="0" borderId="16" applyNumberFormat="0" applyFill="0" applyAlignment="0" applyProtection="0">
      <alignment vertical="center"/>
    </xf>
    <xf numFmtId="0" fontId="23" fillId="0" borderId="0" applyNumberFormat="0" applyFill="0" applyBorder="0" applyAlignment="0" applyProtection="0">
      <alignment vertical="center"/>
    </xf>
    <xf numFmtId="0" fontId="16" fillId="15" borderId="15" applyNumberFormat="0" applyAlignment="0" applyProtection="0">
      <alignment vertical="center"/>
    </xf>
    <xf numFmtId="0" fontId="6" fillId="31" borderId="0" applyNumberFormat="0" applyBorder="0" applyAlignment="0" applyProtection="0">
      <alignment vertical="center"/>
    </xf>
    <xf numFmtId="41" fontId="0" fillId="0" borderId="0" applyFont="0" applyFill="0" applyBorder="0" applyAlignment="0" applyProtection="0">
      <alignment vertical="center"/>
    </xf>
    <xf numFmtId="0" fontId="6" fillId="17" borderId="0" applyNumberFormat="0" applyBorder="0" applyAlignment="0" applyProtection="0">
      <alignment vertical="center"/>
    </xf>
    <xf numFmtId="0" fontId="0" fillId="12" borderId="13" applyNumberFormat="0" applyFont="0" applyAlignment="0" applyProtection="0">
      <alignment vertical="center"/>
    </xf>
    <xf numFmtId="0" fontId="13" fillId="1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1" fillId="0" borderId="12" applyNumberFormat="0" applyFill="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11" applyNumberFormat="0" applyFill="0" applyAlignment="0" applyProtection="0">
      <alignment vertical="center"/>
    </xf>
    <xf numFmtId="0" fontId="5" fillId="29" borderId="0" applyNumberFormat="0" applyBorder="0" applyAlignment="0" applyProtection="0">
      <alignment vertical="center"/>
    </xf>
    <xf numFmtId="0" fontId="5" fillId="8" borderId="0" applyNumberFormat="0" applyBorder="0" applyAlignment="0" applyProtection="0">
      <alignment vertical="center"/>
    </xf>
    <xf numFmtId="0" fontId="6" fillId="7" borderId="0" applyNumberFormat="0" applyBorder="0" applyAlignment="0" applyProtection="0">
      <alignment vertical="center"/>
    </xf>
    <xf numFmtId="0" fontId="8" fillId="0" borderId="10" applyNumberFormat="0" applyFill="0" applyAlignment="0" applyProtection="0">
      <alignment vertical="center"/>
    </xf>
    <xf numFmtId="0" fontId="6" fillId="23" borderId="0" applyNumberFormat="0" applyBorder="0" applyAlignment="0" applyProtection="0">
      <alignment vertical="center"/>
    </xf>
    <xf numFmtId="0" fontId="12" fillId="10" borderId="0" applyNumberFormat="0" applyBorder="0" applyAlignment="0" applyProtection="0">
      <alignment vertical="center"/>
    </xf>
    <xf numFmtId="0" fontId="5" fillId="9" borderId="0" applyNumberFormat="0" applyBorder="0" applyAlignment="0" applyProtection="0">
      <alignment vertical="center"/>
    </xf>
    <xf numFmtId="0" fontId="7" fillId="0" borderId="0" applyNumberFormat="0" applyFill="0" applyBorder="0" applyAlignment="0" applyProtection="0">
      <alignment vertical="center"/>
    </xf>
    <xf numFmtId="0" fontId="14" fillId="14" borderId="0" applyNumberFormat="0" applyBorder="0" applyAlignment="0" applyProtection="0">
      <alignment vertical="center"/>
    </xf>
    <xf numFmtId="0" fontId="6" fillId="6"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cellStyleXfs>
  <cellXfs count="58">
    <xf numFmtId="0" fontId="0" fillId="0" borderId="0" xfId="0"/>
    <xf numFmtId="0" fontId="0" fillId="2" borderId="0" xfId="0" applyFill="1"/>
    <xf numFmtId="0" fontId="0" fillId="0" borderId="0" xfId="0" applyAlignment="1">
      <alignment wrapText="1"/>
    </xf>
    <xf numFmtId="0" fontId="1" fillId="0" borderId="1" xfId="0" applyFont="1" applyBorder="1" applyAlignment="1">
      <alignment horizontal="center" vertical="center"/>
    </xf>
    <xf numFmtId="0" fontId="2" fillId="3" borderId="2" xfId="0" applyFont="1" applyFill="1" applyBorder="1" applyAlignment="1">
      <alignment horizont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3" borderId="5" xfId="0" applyFont="1" applyFill="1" applyBorder="1" applyAlignment="1">
      <alignment horizontal="center" vertical="center" wrapText="1"/>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2" fillId="3" borderId="6" xfId="0" applyFont="1" applyFill="1" applyBorder="1" applyAlignment="1">
      <alignment horizontal="center" vertical="center" wrapText="1"/>
    </xf>
    <xf numFmtId="176" fontId="3" fillId="0" borderId="2" xfId="0" applyNumberFormat="1" applyFont="1" applyFill="1" applyBorder="1" applyAlignment="1">
      <alignment horizontal="left" vertical="center"/>
    </xf>
    <xf numFmtId="0" fontId="2" fillId="3" borderId="3" xfId="0" applyFont="1" applyFill="1" applyBorder="1" applyAlignment="1">
      <alignment horizontal="right" vertical="center"/>
    </xf>
    <xf numFmtId="0" fontId="2" fillId="3" borderId="7" xfId="0" applyFont="1" applyFill="1" applyBorder="1" applyAlignment="1">
      <alignment horizontal="right" vertical="center"/>
    </xf>
    <xf numFmtId="176" fontId="2" fillId="0" borderId="2" xfId="0" applyNumberFormat="1" applyFont="1" applyBorder="1" applyAlignment="1">
      <alignment horizontal="right" vertical="center"/>
    </xf>
    <xf numFmtId="0" fontId="2" fillId="3" borderId="8" xfId="0" applyFont="1" applyFill="1" applyBorder="1" applyAlignment="1">
      <alignment horizontal="center" vertical="center" wrapText="1"/>
    </xf>
    <xf numFmtId="0" fontId="2" fillId="3" borderId="2" xfId="0" applyFont="1" applyFill="1" applyBorder="1" applyAlignment="1">
      <alignment horizontal="right"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3" borderId="5" xfId="0" applyFont="1" applyFill="1" applyBorder="1" applyAlignment="1">
      <alignment horizontal="center" vertical="center"/>
    </xf>
    <xf numFmtId="0" fontId="2" fillId="3" borderId="2" xfId="0" applyFont="1" applyFill="1" applyBorder="1" applyAlignment="1">
      <alignment vertical="center" wrapText="1"/>
    </xf>
    <xf numFmtId="49" fontId="4" fillId="3" borderId="2" xfId="0" applyNumberFormat="1" applyFont="1" applyFill="1" applyBorder="1" applyAlignment="1">
      <alignment horizontal="center" vertical="center" wrapText="1"/>
    </xf>
    <xf numFmtId="49" fontId="4" fillId="0" borderId="5" xfId="0" applyNumberFormat="1" applyFont="1" applyBorder="1" applyAlignment="1">
      <alignment horizontal="center" vertical="center"/>
    </xf>
    <xf numFmtId="0" fontId="2" fillId="0" borderId="2" xfId="0" applyFont="1" applyFill="1" applyBorder="1" applyAlignment="1">
      <alignment vertical="center" wrapText="1"/>
    </xf>
    <xf numFmtId="49" fontId="4" fillId="0" borderId="6" xfId="0" applyNumberFormat="1" applyFont="1" applyBorder="1" applyAlignment="1">
      <alignment horizontal="center" vertical="center"/>
    </xf>
    <xf numFmtId="0" fontId="2" fillId="2" borderId="2"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xf>
    <xf numFmtId="49" fontId="4" fillId="0" borderId="8" xfId="0" applyNumberFormat="1" applyFont="1" applyBorder="1" applyAlignment="1">
      <alignment horizontal="center" vertical="center"/>
    </xf>
    <xf numFmtId="49" fontId="4" fillId="0" borderId="2" xfId="0" applyNumberFormat="1" applyFont="1" applyBorder="1" applyAlignment="1">
      <alignment horizontal="center" vertical="center"/>
    </xf>
    <xf numFmtId="0" fontId="2" fillId="0" borderId="7" xfId="0" applyFont="1" applyFill="1" applyBorder="1" applyAlignment="1">
      <alignment vertical="center" wrapText="1"/>
    </xf>
    <xf numFmtId="0" fontId="2" fillId="3" borderId="2" xfId="0" applyFont="1" applyFill="1" applyBorder="1"/>
    <xf numFmtId="0" fontId="2" fillId="0" borderId="9" xfId="0" applyFont="1" applyBorder="1" applyAlignment="1">
      <alignment horizontal="left" vertical="top" wrapText="1"/>
    </xf>
    <xf numFmtId="0" fontId="2" fillId="0" borderId="0" xfId="0" applyFont="1" applyBorder="1" applyAlignment="1">
      <alignment horizontal="left" vertical="top" wrapText="1"/>
    </xf>
    <xf numFmtId="0" fontId="0" fillId="0" borderId="0" xfId="0" applyAlignment="1">
      <alignment vertical="top"/>
    </xf>
    <xf numFmtId="0" fontId="2" fillId="0" borderId="7" xfId="0" applyFont="1" applyBorder="1" applyAlignment="1">
      <alignment horizontal="center" vertical="center"/>
    </xf>
    <xf numFmtId="0" fontId="2" fillId="3" borderId="2" xfId="0" applyFont="1" applyFill="1" applyBorder="1" applyAlignment="1">
      <alignment horizontal="center" wrapText="1"/>
    </xf>
    <xf numFmtId="176" fontId="2" fillId="0" borderId="2" xfId="0" applyNumberFormat="1" applyFont="1" applyBorder="1" applyAlignment="1">
      <alignment horizontal="center" vertical="center"/>
    </xf>
    <xf numFmtId="0" fontId="2" fillId="0" borderId="2" xfId="0" applyFont="1" applyBorder="1" applyAlignment="1">
      <alignment horizontal="center" vertical="center"/>
    </xf>
    <xf numFmtId="178" fontId="2" fillId="0" borderId="2" xfId="0" applyNumberFormat="1" applyFont="1" applyBorder="1" applyAlignment="1">
      <alignment horizontal="center" vertical="center"/>
    </xf>
    <xf numFmtId="10" fontId="2" fillId="0" borderId="2" xfId="0" applyNumberFormat="1" applyFont="1" applyBorder="1" applyAlignment="1">
      <alignment horizontal="right" vertical="center"/>
    </xf>
    <xf numFmtId="0" fontId="2" fillId="0" borderId="2" xfId="0" applyFont="1" applyBorder="1" applyAlignment="1">
      <alignment horizontal="center"/>
    </xf>
    <xf numFmtId="176" fontId="2" fillId="0" borderId="2" xfId="0" applyNumberFormat="1" applyFont="1" applyFill="1" applyBorder="1" applyAlignment="1">
      <alignment horizontal="right" vertical="center"/>
    </xf>
    <xf numFmtId="176" fontId="2" fillId="0" borderId="2" xfId="0" applyNumberFormat="1" applyFont="1" applyFill="1" applyBorder="1" applyAlignment="1">
      <alignment horizontal="right" vertical="center" wrapText="1"/>
    </xf>
    <xf numFmtId="0" fontId="2" fillId="3" borderId="7" xfId="0" applyFont="1" applyFill="1" applyBorder="1" applyAlignment="1">
      <alignment horizontal="center"/>
    </xf>
    <xf numFmtId="0" fontId="2" fillId="0" borderId="7" xfId="0" applyFont="1" applyBorder="1" applyAlignment="1">
      <alignment horizontal="left" vertical="center" wrapText="1"/>
    </xf>
    <xf numFmtId="49" fontId="2" fillId="2" borderId="5"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NumberFormat="1" applyFont="1" applyFill="1" applyBorder="1" applyAlignment="1">
      <alignment horizontal="center" vertical="center" wrapText="1"/>
    </xf>
    <xf numFmtId="178" fontId="2" fillId="0" borderId="2" xfId="0" applyNumberFormat="1" applyFont="1" applyBorder="1" applyAlignment="1">
      <alignment vertical="center"/>
    </xf>
    <xf numFmtId="0" fontId="0" fillId="0" borderId="0" xfId="0" applyAlignment="1">
      <alignment vertical="top" wrapText="1"/>
    </xf>
    <xf numFmtId="49" fontId="2" fillId="0" borderId="2" xfId="0" applyNumberFormat="1" applyFont="1" applyFill="1" applyBorder="1" applyAlignment="1">
      <alignment horizontal="left" vertical="top"/>
    </xf>
    <xf numFmtId="49" fontId="2" fillId="0" borderId="2" xfId="0" applyNumberFormat="1" applyFont="1" applyFill="1" applyBorder="1" applyAlignment="1">
      <alignment horizontal="left" vertical="top"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view="pageBreakPreview" zoomScaleNormal="100" topLeftCell="A10" workbookViewId="0">
      <selection activeCell="I20" sqref="I20"/>
    </sheetView>
  </sheetViews>
  <sheetFormatPr defaultColWidth="9" defaultRowHeight="16.5"/>
  <cols>
    <col min="2" max="2" width="12.5809523809524" customWidth="1"/>
    <col min="3" max="3" width="14.3333333333333" customWidth="1"/>
    <col min="4" max="4" width="24.1619047619048" customWidth="1"/>
    <col min="5" max="5" width="15.9142857142857" customWidth="1"/>
    <col min="6" max="6" width="17.4666666666667" style="2" customWidth="1"/>
    <col min="7" max="7" width="12.8285714285714" customWidth="1"/>
    <col min="8" max="8" width="9.40952380952381" customWidth="1"/>
    <col min="9" max="9" width="19.847619047619" customWidth="1"/>
  </cols>
  <sheetData>
    <row r="1" ht="40" customHeight="1" spans="1:9">
      <c r="A1" s="3" t="s">
        <v>0</v>
      </c>
      <c r="B1" s="3"/>
      <c r="C1" s="3"/>
      <c r="D1" s="3"/>
      <c r="E1" s="3"/>
      <c r="F1" s="3"/>
      <c r="G1" s="3"/>
      <c r="H1" s="3"/>
      <c r="I1" s="3"/>
    </row>
    <row r="2" ht="24" customHeight="1" spans="1:9">
      <c r="A2" s="4" t="s">
        <v>1</v>
      </c>
      <c r="B2" s="5" t="s">
        <v>2</v>
      </c>
      <c r="C2" s="6"/>
      <c r="D2" s="6"/>
      <c r="E2" s="38"/>
      <c r="F2" s="39" t="s">
        <v>3</v>
      </c>
      <c r="G2" s="40">
        <v>1944509.58</v>
      </c>
      <c r="H2" s="40"/>
      <c r="I2" s="40"/>
    </row>
    <row r="3" ht="24" customHeight="1" spans="1:9">
      <c r="A3" s="4" t="s">
        <v>4</v>
      </c>
      <c r="B3" s="5" t="s">
        <v>5</v>
      </c>
      <c r="C3" s="6"/>
      <c r="D3" s="6"/>
      <c r="E3" s="38"/>
      <c r="F3" s="39" t="s">
        <v>6</v>
      </c>
      <c r="G3" s="41" t="s">
        <v>5</v>
      </c>
      <c r="H3" s="41"/>
      <c r="I3" s="41"/>
    </row>
    <row r="4" ht="24" customHeight="1" spans="1:9">
      <c r="A4" s="7" t="s">
        <v>7</v>
      </c>
      <c r="B4" s="8"/>
      <c r="C4" s="8"/>
      <c r="D4" s="9" t="s">
        <v>8</v>
      </c>
      <c r="E4" s="9" t="s">
        <v>9</v>
      </c>
      <c r="F4" s="17" t="s">
        <v>10</v>
      </c>
      <c r="G4" s="9" t="s">
        <v>11</v>
      </c>
      <c r="H4" s="9" t="s">
        <v>12</v>
      </c>
      <c r="I4" s="9" t="s">
        <v>13</v>
      </c>
    </row>
    <row r="5" ht="24" customHeight="1" spans="1:9">
      <c r="A5" s="10"/>
      <c r="B5" s="9" t="s">
        <v>14</v>
      </c>
      <c r="C5" s="9"/>
      <c r="D5" s="11">
        <v>2319300</v>
      </c>
      <c r="E5" s="11">
        <v>1944509.58</v>
      </c>
      <c r="F5" s="11">
        <v>1943889.7</v>
      </c>
      <c r="G5" s="42">
        <v>10</v>
      </c>
      <c r="H5" s="43">
        <f>F5/E5</f>
        <v>0.999681215250171</v>
      </c>
      <c r="I5" s="40">
        <f>G5*H5</f>
        <v>9.99681215250171</v>
      </c>
    </row>
    <row r="6" ht="24" customHeight="1" spans="1:9">
      <c r="A6" s="10"/>
      <c r="B6" s="12" t="s">
        <v>15</v>
      </c>
      <c r="C6" s="13"/>
      <c r="D6" s="11">
        <v>2319300</v>
      </c>
      <c r="E6" s="11">
        <v>1944509.58</v>
      </c>
      <c r="F6" s="11">
        <v>1943889.7</v>
      </c>
      <c r="G6" s="44" t="s">
        <v>16</v>
      </c>
      <c r="H6" s="14"/>
      <c r="I6" s="44" t="s">
        <v>16</v>
      </c>
    </row>
    <row r="7" ht="24" customHeight="1" spans="1:9">
      <c r="A7" s="10"/>
      <c r="B7" s="12" t="s">
        <v>17</v>
      </c>
      <c r="C7" s="13"/>
      <c r="D7" s="14"/>
      <c r="E7" s="45"/>
      <c r="F7" s="46"/>
      <c r="G7" s="44" t="s">
        <v>16</v>
      </c>
      <c r="H7" s="14"/>
      <c r="I7" s="44" t="s">
        <v>16</v>
      </c>
    </row>
    <row r="8" ht="24" customHeight="1" spans="1:9">
      <c r="A8" s="15"/>
      <c r="B8" s="16" t="s">
        <v>18</v>
      </c>
      <c r="C8" s="16"/>
      <c r="D8" s="14"/>
      <c r="E8" s="45"/>
      <c r="F8" s="46"/>
      <c r="G8" s="44" t="s">
        <v>16</v>
      </c>
      <c r="H8" s="14"/>
      <c r="I8" s="44" t="s">
        <v>16</v>
      </c>
    </row>
    <row r="9" ht="24" customHeight="1" spans="1:9">
      <c r="A9" s="17" t="s">
        <v>19</v>
      </c>
      <c r="B9" s="18" t="s">
        <v>20</v>
      </c>
      <c r="C9" s="19"/>
      <c r="D9" s="19"/>
      <c r="E9" s="47"/>
      <c r="F9" s="4" t="s">
        <v>21</v>
      </c>
      <c r="G9" s="4"/>
      <c r="H9" s="4"/>
      <c r="I9" s="4"/>
    </row>
    <row r="10" ht="156" customHeight="1" spans="1:9">
      <c r="A10" s="17"/>
      <c r="B10" s="20" t="s">
        <v>22</v>
      </c>
      <c r="C10" s="21"/>
      <c r="D10" s="21"/>
      <c r="E10" s="48"/>
      <c r="F10" s="20" t="s">
        <v>23</v>
      </c>
      <c r="G10" s="21"/>
      <c r="H10" s="21"/>
      <c r="I10" s="48"/>
    </row>
    <row r="11" ht="45" customHeight="1" spans="1:9">
      <c r="A11" s="17" t="s">
        <v>24</v>
      </c>
      <c r="B11" s="22" t="s">
        <v>25</v>
      </c>
      <c r="C11" s="22" t="s">
        <v>26</v>
      </c>
      <c r="D11" s="9" t="s">
        <v>27</v>
      </c>
      <c r="E11" s="9" t="s">
        <v>28</v>
      </c>
      <c r="F11" s="17" t="s">
        <v>29</v>
      </c>
      <c r="G11" s="9" t="s">
        <v>30</v>
      </c>
      <c r="H11" s="9" t="s">
        <v>31</v>
      </c>
      <c r="I11" s="17" t="s">
        <v>32</v>
      </c>
    </row>
    <row r="12" ht="49.5" customHeight="1" spans="1:9">
      <c r="A12" s="23"/>
      <c r="B12" s="24" t="s">
        <v>33</v>
      </c>
      <c r="C12" s="25" t="s">
        <v>34</v>
      </c>
      <c r="D12" s="26" t="s">
        <v>35</v>
      </c>
      <c r="E12" s="49" t="s">
        <v>36</v>
      </c>
      <c r="F12" s="50" t="s">
        <v>37</v>
      </c>
      <c r="G12" s="51">
        <v>1.4</v>
      </c>
      <c r="H12" s="51">
        <v>1.4</v>
      </c>
      <c r="I12" s="56"/>
    </row>
    <row r="13" ht="27" spans="1:9">
      <c r="A13" s="23"/>
      <c r="B13" s="24"/>
      <c r="C13" s="27"/>
      <c r="D13" s="26" t="s">
        <v>38</v>
      </c>
      <c r="E13" s="49" t="s">
        <v>39</v>
      </c>
      <c r="F13" s="50" t="s">
        <v>40</v>
      </c>
      <c r="G13" s="51">
        <v>1.4</v>
      </c>
      <c r="H13" s="51">
        <v>1.4</v>
      </c>
      <c r="I13" s="56"/>
    </row>
    <row r="14" ht="34" customHeight="1" spans="1:9">
      <c r="A14" s="23"/>
      <c r="B14" s="24"/>
      <c r="C14" s="27"/>
      <c r="D14" s="26" t="s">
        <v>41</v>
      </c>
      <c r="E14" s="49" t="s">
        <v>42</v>
      </c>
      <c r="F14" s="50" t="s">
        <v>43</v>
      </c>
      <c r="G14" s="51">
        <v>1.4</v>
      </c>
      <c r="H14" s="51">
        <v>1.4</v>
      </c>
      <c r="I14" s="56"/>
    </row>
    <row r="15" s="1" customFormat="1" ht="34" customHeight="1" spans="1:9">
      <c r="A15" s="28"/>
      <c r="B15" s="29"/>
      <c r="C15" s="30"/>
      <c r="D15" s="28" t="s">
        <v>44</v>
      </c>
      <c r="E15" s="49" t="s">
        <v>45</v>
      </c>
      <c r="F15" s="50" t="s">
        <v>46</v>
      </c>
      <c r="G15" s="50">
        <v>1.4</v>
      </c>
      <c r="H15" s="51">
        <v>1.4</v>
      </c>
      <c r="I15" s="56"/>
    </row>
    <row r="16" ht="34" customHeight="1" spans="1:9">
      <c r="A16" s="23"/>
      <c r="B16" s="24"/>
      <c r="C16" s="27"/>
      <c r="D16" s="26" t="s">
        <v>47</v>
      </c>
      <c r="E16" s="49" t="s">
        <v>48</v>
      </c>
      <c r="F16" s="50" t="s">
        <v>49</v>
      </c>
      <c r="G16" s="51">
        <v>1.4</v>
      </c>
      <c r="H16" s="51">
        <v>1.4</v>
      </c>
      <c r="I16" s="56"/>
    </row>
    <row r="17" ht="34" customHeight="1" spans="1:9">
      <c r="A17" s="23"/>
      <c r="B17" s="24"/>
      <c r="C17" s="27"/>
      <c r="D17" s="26" t="s">
        <v>50</v>
      </c>
      <c r="E17" s="49" t="s">
        <v>51</v>
      </c>
      <c r="F17" s="50" t="s">
        <v>52</v>
      </c>
      <c r="G17" s="51">
        <v>1.4</v>
      </c>
      <c r="H17" s="51">
        <v>1.4</v>
      </c>
      <c r="I17" s="56"/>
    </row>
    <row r="18" ht="44.5" customHeight="1" spans="1:9">
      <c r="A18" s="23"/>
      <c r="B18" s="24"/>
      <c r="C18" s="27"/>
      <c r="D18" s="26" t="s">
        <v>53</v>
      </c>
      <c r="E18" s="49" t="s">
        <v>54</v>
      </c>
      <c r="F18" s="50" t="s">
        <v>52</v>
      </c>
      <c r="G18" s="51">
        <v>1.4</v>
      </c>
      <c r="H18" s="51">
        <v>1.4</v>
      </c>
      <c r="I18" s="56"/>
    </row>
    <row r="19" ht="25" customHeight="1" spans="1:9">
      <c r="A19" s="23"/>
      <c r="B19" s="24"/>
      <c r="C19" s="27"/>
      <c r="D19" s="26" t="s">
        <v>55</v>
      </c>
      <c r="E19" s="49" t="s">
        <v>56</v>
      </c>
      <c r="F19" s="50" t="s">
        <v>57</v>
      </c>
      <c r="G19" s="51">
        <v>1.4</v>
      </c>
      <c r="H19" s="51">
        <v>1.4</v>
      </c>
      <c r="I19" s="56"/>
    </row>
    <row r="20" ht="36" customHeight="1" spans="1:9">
      <c r="A20" s="23"/>
      <c r="B20" s="24"/>
      <c r="C20" s="31"/>
      <c r="D20" s="26" t="s">
        <v>58</v>
      </c>
      <c r="E20" s="49" t="s">
        <v>59</v>
      </c>
      <c r="F20" s="50" t="s">
        <v>60</v>
      </c>
      <c r="G20" s="51">
        <v>1.3</v>
      </c>
      <c r="H20" s="51">
        <v>1.3</v>
      </c>
      <c r="I20" s="56"/>
    </row>
    <row r="21" ht="24" customHeight="1" spans="1:9">
      <c r="A21" s="23"/>
      <c r="B21" s="24" t="s">
        <v>33</v>
      </c>
      <c r="C21" s="32" t="s">
        <v>61</v>
      </c>
      <c r="D21" s="26" t="s">
        <v>62</v>
      </c>
      <c r="E21" s="49" t="s">
        <v>63</v>
      </c>
      <c r="F21" s="50" t="s">
        <v>63</v>
      </c>
      <c r="G21" s="51">
        <v>12.5</v>
      </c>
      <c r="H21" s="51">
        <v>12.5</v>
      </c>
      <c r="I21" s="56"/>
    </row>
    <row r="22" ht="24" customHeight="1" spans="1:9">
      <c r="A22" s="23"/>
      <c r="B22" s="24" t="s">
        <v>33</v>
      </c>
      <c r="C22" s="32" t="s">
        <v>64</v>
      </c>
      <c r="D22" s="26" t="s">
        <v>65</v>
      </c>
      <c r="E22" s="52" t="s">
        <v>66</v>
      </c>
      <c r="F22" s="50" t="s">
        <v>66</v>
      </c>
      <c r="G22" s="51">
        <v>12.5</v>
      </c>
      <c r="H22" s="51">
        <v>12.5</v>
      </c>
      <c r="I22" s="56"/>
    </row>
    <row r="23" ht="28" customHeight="1" spans="1:9">
      <c r="A23" s="23"/>
      <c r="B23" s="24"/>
      <c r="C23" s="25" t="s">
        <v>67</v>
      </c>
      <c r="D23" s="26" t="s">
        <v>68</v>
      </c>
      <c r="E23" s="49" t="s">
        <v>69</v>
      </c>
      <c r="F23" s="50" t="s">
        <v>70</v>
      </c>
      <c r="G23" s="51">
        <v>2.5</v>
      </c>
      <c r="H23" s="51">
        <v>2.5</v>
      </c>
      <c r="I23" s="57" t="s">
        <v>71</v>
      </c>
    </row>
    <row r="24" ht="28" customHeight="1" spans="1:9">
      <c r="A24" s="23"/>
      <c r="B24" s="24"/>
      <c r="C24" s="27"/>
      <c r="D24" s="26" t="s">
        <v>72</v>
      </c>
      <c r="E24" s="49" t="s">
        <v>73</v>
      </c>
      <c r="F24" s="50" t="s">
        <v>74</v>
      </c>
      <c r="G24" s="51">
        <v>2.5</v>
      </c>
      <c r="H24" s="51">
        <v>2.5</v>
      </c>
      <c r="I24" s="57" t="s">
        <v>71</v>
      </c>
    </row>
    <row r="25" ht="28" customHeight="1" spans="1:9">
      <c r="A25" s="23"/>
      <c r="B25" s="24"/>
      <c r="C25" s="27"/>
      <c r="D25" s="26" t="s">
        <v>75</v>
      </c>
      <c r="E25" s="49" t="s">
        <v>76</v>
      </c>
      <c r="F25" s="50" t="s">
        <v>77</v>
      </c>
      <c r="G25" s="51">
        <v>2.5</v>
      </c>
      <c r="H25" s="51">
        <v>2.5</v>
      </c>
      <c r="I25" s="57" t="s">
        <v>71</v>
      </c>
    </row>
    <row r="26" ht="31" customHeight="1" spans="1:9">
      <c r="A26" s="23"/>
      <c r="B26" s="24"/>
      <c r="C26" s="27"/>
      <c r="D26" s="26" t="s">
        <v>78</v>
      </c>
      <c r="E26" s="49" t="s">
        <v>79</v>
      </c>
      <c r="F26" s="50" t="s">
        <v>80</v>
      </c>
      <c r="G26" s="51">
        <v>2.5</v>
      </c>
      <c r="H26" s="51">
        <v>2.5</v>
      </c>
      <c r="I26" s="57" t="s">
        <v>71</v>
      </c>
    </row>
    <row r="27" ht="31" customHeight="1" spans="1:9">
      <c r="A27" s="23"/>
      <c r="B27" s="24"/>
      <c r="C27" s="27"/>
      <c r="D27" s="26" t="s">
        <v>81</v>
      </c>
      <c r="E27" s="49" t="s">
        <v>79</v>
      </c>
      <c r="F27" s="50" t="s">
        <v>80</v>
      </c>
      <c r="G27" s="51">
        <v>2.5</v>
      </c>
      <c r="H27" s="51">
        <v>2.5</v>
      </c>
      <c r="I27" s="57" t="s">
        <v>71</v>
      </c>
    </row>
    <row r="28" ht="31" customHeight="1" spans="1:9">
      <c r="A28" s="23"/>
      <c r="B28" s="24" t="s">
        <v>82</v>
      </c>
      <c r="C28" s="32" t="s">
        <v>83</v>
      </c>
      <c r="D28" s="26" t="s">
        <v>84</v>
      </c>
      <c r="E28" s="49" t="s">
        <v>84</v>
      </c>
      <c r="F28" s="53" t="s">
        <v>84</v>
      </c>
      <c r="G28" s="53">
        <v>0</v>
      </c>
      <c r="H28" s="53">
        <v>0</v>
      </c>
      <c r="I28" s="56"/>
    </row>
    <row r="29" ht="31" customHeight="1" spans="1:9">
      <c r="A29" s="23"/>
      <c r="B29" s="24"/>
      <c r="C29" s="25" t="s">
        <v>85</v>
      </c>
      <c r="D29" s="26" t="s">
        <v>86</v>
      </c>
      <c r="E29" s="49" t="s">
        <v>87</v>
      </c>
      <c r="F29" s="53" t="s">
        <v>87</v>
      </c>
      <c r="G29" s="53">
        <v>6.5</v>
      </c>
      <c r="H29" s="53">
        <v>6.5</v>
      </c>
      <c r="I29" s="56"/>
    </row>
    <row r="30" ht="29" customHeight="1" spans="1:9">
      <c r="A30" s="23"/>
      <c r="B30" s="24"/>
      <c r="C30" s="27"/>
      <c r="D30" s="26" t="s">
        <v>88</v>
      </c>
      <c r="E30" s="49" t="s">
        <v>89</v>
      </c>
      <c r="F30" s="50" t="s">
        <v>63</v>
      </c>
      <c r="G30" s="53">
        <v>11.5</v>
      </c>
      <c r="H30" s="53">
        <v>11.5</v>
      </c>
      <c r="I30" s="56"/>
    </row>
    <row r="31" ht="27" customHeight="1" spans="1:9">
      <c r="A31" s="23"/>
      <c r="B31" s="24"/>
      <c r="C31" s="27"/>
      <c r="D31" s="26" t="s">
        <v>90</v>
      </c>
      <c r="E31" s="49" t="s">
        <v>91</v>
      </c>
      <c r="F31" s="50" t="s">
        <v>63</v>
      </c>
      <c r="G31" s="53">
        <v>12</v>
      </c>
      <c r="H31" s="53">
        <v>12</v>
      </c>
      <c r="I31" s="56"/>
    </row>
    <row r="32" ht="27" customHeight="1" spans="1:9">
      <c r="A32" s="23"/>
      <c r="B32" s="24" t="s">
        <v>82</v>
      </c>
      <c r="C32" s="32" t="s">
        <v>92</v>
      </c>
      <c r="D32" s="26" t="s">
        <v>84</v>
      </c>
      <c r="E32" s="52" t="s">
        <v>84</v>
      </c>
      <c r="F32" s="53" t="s">
        <v>84</v>
      </c>
      <c r="G32" s="53">
        <v>0</v>
      </c>
      <c r="H32" s="53">
        <v>0</v>
      </c>
      <c r="I32" s="56"/>
    </row>
    <row r="33" ht="27" customHeight="1" spans="1:9">
      <c r="A33" s="23"/>
      <c r="B33" s="24"/>
      <c r="C33" s="25" t="s">
        <v>93</v>
      </c>
      <c r="D33" s="33" t="s">
        <v>94</v>
      </c>
      <c r="E33" s="52" t="s">
        <v>95</v>
      </c>
      <c r="F33" s="53" t="s">
        <v>95</v>
      </c>
      <c r="G33" s="53">
        <v>5</v>
      </c>
      <c r="H33" s="53">
        <v>5</v>
      </c>
      <c r="I33" s="56"/>
    </row>
    <row r="34" ht="27" customHeight="1" spans="1:9">
      <c r="A34" s="23"/>
      <c r="B34" s="24" t="s">
        <v>82</v>
      </c>
      <c r="C34" s="31"/>
      <c r="D34" s="33" t="s">
        <v>96</v>
      </c>
      <c r="E34" s="52" t="s">
        <v>95</v>
      </c>
      <c r="F34" s="53" t="s">
        <v>95</v>
      </c>
      <c r="G34" s="53">
        <v>5</v>
      </c>
      <c r="H34" s="53">
        <v>5</v>
      </c>
      <c r="I34" s="56"/>
    </row>
    <row r="35" ht="27" customHeight="1" spans="1:9">
      <c r="A35" s="34"/>
      <c r="B35" s="18" t="s">
        <v>97</v>
      </c>
      <c r="C35" s="19"/>
      <c r="D35" s="19"/>
      <c r="E35" s="19"/>
      <c r="F35" s="47"/>
      <c r="G35" s="54">
        <v>100</v>
      </c>
      <c r="H35" s="42">
        <f ca="1">I5+SUM(INDIRECT("H12:H"&amp;ROW()-1))</f>
        <v>99.9968121525017</v>
      </c>
      <c r="I35" s="44" t="s">
        <v>16</v>
      </c>
    </row>
    <row r="36" ht="14.25" customHeight="1" spans="1:9">
      <c r="A36" s="35"/>
      <c r="B36" s="35"/>
      <c r="C36" s="35"/>
      <c r="D36" s="35"/>
      <c r="E36" s="35"/>
      <c r="F36" s="35"/>
      <c r="G36" s="35"/>
      <c r="H36" s="35"/>
      <c r="I36" s="35"/>
    </row>
    <row r="37" ht="14.25" customHeight="1" spans="1:9">
      <c r="A37" s="36"/>
      <c r="B37" s="36"/>
      <c r="C37" s="36"/>
      <c r="D37" s="36"/>
      <c r="E37" s="36"/>
      <c r="F37" s="36"/>
      <c r="G37" s="36"/>
      <c r="H37" s="36"/>
      <c r="I37" s="36"/>
    </row>
    <row r="38" ht="14.25" customHeight="1" spans="1:9">
      <c r="A38" s="36"/>
      <c r="B38" s="36"/>
      <c r="C38" s="36"/>
      <c r="D38" s="36"/>
      <c r="E38" s="36"/>
      <c r="F38" s="36"/>
      <c r="G38" s="36"/>
      <c r="H38" s="36"/>
      <c r="I38" s="36"/>
    </row>
    <row r="39" ht="14.25" customHeight="1" spans="1:9">
      <c r="A39" s="36"/>
      <c r="B39" s="36"/>
      <c r="C39" s="36"/>
      <c r="D39" s="36"/>
      <c r="E39" s="36"/>
      <c r="F39" s="36"/>
      <c r="G39" s="36"/>
      <c r="H39" s="36"/>
      <c r="I39" s="36"/>
    </row>
    <row r="40" ht="28" customHeight="1" spans="1:9">
      <c r="A40" s="36"/>
      <c r="B40" s="36"/>
      <c r="C40" s="36"/>
      <c r="D40" s="36"/>
      <c r="E40" s="36"/>
      <c r="F40" s="36"/>
      <c r="G40" s="36"/>
      <c r="H40" s="36"/>
      <c r="I40" s="36"/>
    </row>
    <row r="41" ht="14.25" customHeight="1" spans="2:9">
      <c r="B41" s="37"/>
      <c r="C41" s="37"/>
      <c r="D41" s="37"/>
      <c r="E41" s="37"/>
      <c r="F41" s="55"/>
      <c r="G41" s="37"/>
      <c r="H41" s="37"/>
      <c r="I41" s="37"/>
    </row>
    <row r="42" ht="14.25" customHeight="1" spans="2:9">
      <c r="B42" s="37"/>
      <c r="C42" s="37"/>
      <c r="D42" s="37"/>
      <c r="E42" s="37"/>
      <c r="F42" s="55"/>
      <c r="G42" s="37"/>
      <c r="H42" s="37"/>
      <c r="I42" s="37"/>
    </row>
    <row r="43" ht="14.25" customHeight="1" spans="2:9">
      <c r="B43" s="37"/>
      <c r="C43" s="37"/>
      <c r="D43" s="37"/>
      <c r="E43" s="37"/>
      <c r="F43" s="55"/>
      <c r="G43" s="37"/>
      <c r="H43" s="37"/>
      <c r="I43" s="37"/>
    </row>
  </sheetData>
  <mergeCells count="25">
    <mergeCell ref="A1:I1"/>
    <mergeCell ref="B2:E2"/>
    <mergeCell ref="G2:I2"/>
    <mergeCell ref="B3:E3"/>
    <mergeCell ref="G3:I3"/>
    <mergeCell ref="B4:C4"/>
    <mergeCell ref="B5:C5"/>
    <mergeCell ref="B6:C6"/>
    <mergeCell ref="B7:C7"/>
    <mergeCell ref="B8:C8"/>
    <mergeCell ref="B9:E9"/>
    <mergeCell ref="F9:I9"/>
    <mergeCell ref="B10:E10"/>
    <mergeCell ref="F10:I10"/>
    <mergeCell ref="B35:F35"/>
    <mergeCell ref="A4:A8"/>
    <mergeCell ref="A9:A10"/>
    <mergeCell ref="A11:A34"/>
    <mergeCell ref="B12:B27"/>
    <mergeCell ref="B28:B34"/>
    <mergeCell ref="C12:C20"/>
    <mergeCell ref="C23:C27"/>
    <mergeCell ref="C29:C31"/>
    <mergeCell ref="C33:C34"/>
    <mergeCell ref="A36:I40"/>
  </mergeCells>
  <printOptions horizontalCentered="1" verticalCentered="1"/>
  <pageMargins left="0.25" right="0.25" top="0.354166666666667" bottom="0.275" header="0.298611111111111" footer="0.298611111111111"/>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陈园园</cp:lastModifiedBy>
  <dcterms:created xsi:type="dcterms:W3CDTF">2015-06-13T02:19:00Z</dcterms:created>
  <dcterms:modified xsi:type="dcterms:W3CDTF">2023-03-22T10:02:19Z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ies>
</file>